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Р 02.03.26" sheetId="1" state="visible" r:id="rId1"/>
    <sheet name="поставщики 02.03.26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sz val="11"/>
    </font>
    <font>
      <b val="1"/>
    </font>
  </fonts>
  <fills count="3">
    <fill>
      <patternFill/>
    </fill>
    <fill>
      <patternFill patternType="gray125"/>
    </fill>
    <fill>
      <patternFill patternType="solid">
        <fgColor rgb="00D9D9D9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styles" Target="styles.xml" Id="rId3" /><Relationship Type="http://schemas.openxmlformats.org/officeDocument/2006/relationships/theme" Target="theme/theme1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22"/>
  <sheetViews>
    <sheetView workbookViewId="0">
      <selection activeCell="A1" sqref="A1"/>
    </sheetView>
  </sheetViews>
  <sheetFormatPr baseColWidth="8" defaultRowHeight="15"/>
  <cols>
    <col width="50" customWidth="1" min="1" max="1"/>
    <col width="18" customWidth="1" min="2" max="2"/>
  </cols>
  <sheetData>
    <row r="1">
      <c r="A1" s="1" t="inlineStr">
        <is>
          <t>02.03.2026  1 Поставщики (тр.услуги)   МЫ должны</t>
        </is>
      </c>
    </row>
    <row r="2">
      <c r="A2" s="2" t="inlineStr">
        <is>
          <t>Поставщики (транспортные услуги)</t>
        </is>
      </c>
      <c r="B2" s="2" t="inlineStr">
        <is>
          <t>Сумма в руб</t>
        </is>
      </c>
    </row>
    <row r="3">
      <c r="A3" t="inlineStr">
        <is>
          <t>тр Фобос</t>
        </is>
      </c>
      <c r="B3" t="n">
        <v>-3396000</v>
      </c>
      <c r="C3" t="inlineStr">
        <is>
          <t>ТР</t>
        </is>
      </c>
    </row>
    <row r="4">
      <c r="A4" t="inlineStr">
        <is>
          <t>тр ЖелДорЭкспедиция (7718725461)</t>
        </is>
      </c>
      <c r="B4" t="n">
        <v>-683639</v>
      </c>
      <c r="C4" t="inlineStr">
        <is>
          <t>ТР</t>
        </is>
      </c>
    </row>
    <row r="5">
      <c r="A5" t="inlineStr">
        <is>
          <t>тр ЛЛК</t>
        </is>
      </c>
      <c r="B5" t="n">
        <v>-532000</v>
      </c>
      <c r="C5" t="inlineStr">
        <is>
          <t>ТР</t>
        </is>
      </c>
    </row>
    <row r="6">
      <c r="A6" t="inlineStr">
        <is>
          <t>тр ФД ЭКСПРЕСС</t>
        </is>
      </c>
      <c r="B6" t="n">
        <v>-460000</v>
      </c>
      <c r="C6" t="inlineStr">
        <is>
          <t>ТР</t>
        </is>
      </c>
    </row>
    <row r="7">
      <c r="A7" t="inlineStr">
        <is>
          <t>тр ТСПлогистик</t>
        </is>
      </c>
      <c r="B7" t="n">
        <v>-458000</v>
      </c>
      <c r="C7" t="inlineStr">
        <is>
          <t>ТР</t>
        </is>
      </c>
    </row>
    <row r="8">
      <c r="A8" t="inlineStr">
        <is>
          <t>тр ИНКОМ-ТРАЛ</t>
        </is>
      </c>
      <c r="B8" t="n">
        <v>-360000</v>
      </c>
      <c r="C8" t="inlineStr">
        <is>
          <t>ТР</t>
        </is>
      </c>
    </row>
    <row r="9">
      <c r="A9" t="inlineStr">
        <is>
          <t>тр Транскомплект</t>
        </is>
      </c>
      <c r="B9" t="n">
        <v>-337000</v>
      </c>
      <c r="C9" t="inlineStr">
        <is>
          <t>ТР</t>
        </is>
      </c>
    </row>
    <row r="10">
      <c r="A10" t="inlineStr">
        <is>
          <t>тр 2а-групп</t>
        </is>
      </c>
      <c r="B10" t="n">
        <v>-220048</v>
      </c>
      <c r="C10" t="inlineStr">
        <is>
          <t>ТР</t>
        </is>
      </c>
    </row>
    <row r="11">
      <c r="A11" t="inlineStr">
        <is>
          <t>тр ЕвроПлитСпб</t>
        </is>
      </c>
      <c r="B11" t="n">
        <v>-162000</v>
      </c>
      <c r="C11" t="inlineStr">
        <is>
          <t>ТР</t>
        </is>
      </c>
    </row>
    <row r="12">
      <c r="A12" t="inlineStr">
        <is>
          <t>тр ПРОСТОР</t>
        </is>
      </c>
      <c r="B12" t="n">
        <v>-136000</v>
      </c>
      <c r="C12" t="inlineStr">
        <is>
          <t>ТР</t>
        </is>
      </c>
    </row>
    <row r="13">
      <c r="A13" t="inlineStr">
        <is>
          <t>тр Магистраль (ИНН 2901309856)</t>
        </is>
      </c>
      <c r="B13" t="n">
        <v>-120000</v>
      </c>
      <c r="C13" t="inlineStr">
        <is>
          <t>ТР</t>
        </is>
      </c>
    </row>
    <row r="14">
      <c r="A14" t="inlineStr">
        <is>
          <t>ТР ТЛК Групп</t>
        </is>
      </c>
      <c r="B14" t="n">
        <v>-115000</v>
      </c>
      <c r="C14" t="inlineStr">
        <is>
          <t>ТР</t>
        </is>
      </c>
    </row>
    <row r="15">
      <c r="A15" t="inlineStr">
        <is>
          <t>тр Густера, ЧП</t>
        </is>
      </c>
      <c r="B15" t="n">
        <v>-98000</v>
      </c>
      <c r="C15" t="inlineStr">
        <is>
          <t>ТР</t>
        </is>
      </c>
    </row>
    <row r="16">
      <c r="A16" t="inlineStr">
        <is>
          <t>ИП Выдрин Сергей Анатольевич</t>
        </is>
      </c>
      <c r="B16" t="n">
        <v>-96609.64999999999</v>
      </c>
      <c r="C16" t="inlineStr">
        <is>
          <t>ТР</t>
        </is>
      </c>
    </row>
    <row r="17">
      <c r="A17" t="inlineStr">
        <is>
          <t>ТР РТК ЛИДЕР</t>
        </is>
      </c>
      <c r="B17" t="n">
        <v>-91800</v>
      </c>
      <c r="C17" t="inlineStr">
        <is>
          <t>ТР</t>
        </is>
      </c>
    </row>
    <row r="18">
      <c r="A18" t="inlineStr">
        <is>
          <t>тр ТРАНС-ЛОГ</t>
        </is>
      </c>
      <c r="B18" t="n">
        <v>-74403</v>
      </c>
      <c r="C18" t="inlineStr">
        <is>
          <t>ТР</t>
        </is>
      </c>
    </row>
    <row r="19">
      <c r="A19" t="inlineStr">
        <is>
          <t>тр АТЛАС</t>
        </is>
      </c>
      <c r="B19" t="n">
        <v>-63000</v>
      </c>
      <c r="C19" t="inlineStr">
        <is>
          <t>ТР</t>
        </is>
      </c>
    </row>
    <row r="20">
      <c r="A20" t="inlineStr">
        <is>
          <t>тр ПАРУС</t>
        </is>
      </c>
      <c r="B20" t="n">
        <v>-27000</v>
      </c>
      <c r="C20" t="inlineStr">
        <is>
          <t>ТР</t>
        </is>
      </c>
    </row>
    <row r="21">
      <c r="A21" t="inlineStr">
        <is>
          <t>тр ИП Дементьев Игорь Денисович</t>
        </is>
      </c>
      <c r="B21" t="n">
        <v>-10000</v>
      </c>
      <c r="C21" t="inlineStr">
        <is>
          <t>ТР</t>
        </is>
      </c>
    </row>
    <row r="22">
      <c r="A22" s="3" t="inlineStr">
        <is>
          <t>Итого Мы должны на 02.03.2026</t>
        </is>
      </c>
      <c r="B22" s="3">
        <f>SUM(B3:B21)</f>
        <v/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C30"/>
  <sheetViews>
    <sheetView workbookViewId="0">
      <selection activeCell="A1" sqref="A1"/>
    </sheetView>
  </sheetViews>
  <sheetFormatPr baseColWidth="8" defaultRowHeight="15"/>
  <cols>
    <col width="50" customWidth="1" min="1" max="1"/>
    <col width="18" customWidth="1" min="2" max="2"/>
    <col width="30" customWidth="1" min="3" max="3"/>
  </cols>
  <sheetData>
    <row r="1">
      <c r="A1" s="1" t="inlineStr">
        <is>
          <t>02.03.2026  1  Поставщики МЫ должны</t>
        </is>
      </c>
    </row>
    <row r="2">
      <c r="A2" s="2" t="inlineStr">
        <is>
          <t xml:space="preserve">Поставщики </t>
        </is>
      </c>
      <c r="B2" s="2" t="inlineStr">
        <is>
          <t>Сумма в руб</t>
        </is>
      </c>
      <c r="C2" s="2" t="inlineStr">
        <is>
          <t>Менеджер</t>
        </is>
      </c>
    </row>
    <row r="3">
      <c r="A3" t="inlineStr">
        <is>
          <t>Перспектива</t>
        </is>
      </c>
      <c r="B3" t="n">
        <v>-4555405.89</v>
      </c>
      <c r="C3" t="inlineStr"/>
    </row>
    <row r="4">
      <c r="A4" t="inlineStr">
        <is>
          <t>ТрансЛом</t>
        </is>
      </c>
      <c r="B4" t="n">
        <v>-4396387.89</v>
      </c>
      <c r="C4" t="inlineStr"/>
    </row>
    <row r="5">
      <c r="A5" t="inlineStr">
        <is>
          <t>Фоссло Бан-унд Феркерстехник</t>
        </is>
      </c>
      <c r="B5" t="n">
        <v>-2205882</v>
      </c>
      <c r="C5" t="inlineStr"/>
    </row>
    <row r="6">
      <c r="A6" t="inlineStr">
        <is>
          <t>ТД Кубаньжелдормаш</t>
        </is>
      </c>
      <c r="B6" t="n">
        <v>-2000000</v>
      </c>
      <c r="C6" t="inlineStr"/>
    </row>
    <row r="7">
      <c r="A7" t="inlineStr">
        <is>
          <t>Амкодор-Эластомер</t>
        </is>
      </c>
      <c r="B7" t="n">
        <v>-1426557</v>
      </c>
      <c r="C7" t="inlineStr"/>
    </row>
    <row r="8">
      <c r="A8" t="inlineStr">
        <is>
          <t>ИП Смирнов Илья Александрович</t>
        </is>
      </c>
      <c r="B8" t="n">
        <v>-733323.62</v>
      </c>
      <c r="C8" t="inlineStr"/>
    </row>
    <row r="9">
      <c r="A9" t="inlineStr">
        <is>
          <t>Микромех</t>
        </is>
      </c>
      <c r="B9" t="n">
        <v>-567000</v>
      </c>
      <c r="C9" t="inlineStr"/>
    </row>
    <row r="10">
      <c r="A10" t="inlineStr">
        <is>
          <t>TIANJIN XINTAIKE TRADE CO., LTD</t>
        </is>
      </c>
      <c r="B10" t="n">
        <v>-483725.45</v>
      </c>
      <c r="C10" t="inlineStr"/>
    </row>
    <row r="11">
      <c r="A11" t="inlineStr">
        <is>
          <t>Термит СПб</t>
        </is>
      </c>
      <c r="B11" t="n">
        <v>-353586.2</v>
      </c>
      <c r="C11" t="inlineStr"/>
    </row>
    <row r="12">
      <c r="A12" t="inlineStr">
        <is>
          <t>ЖБКиД (изм.юр.адрес и название с 05.12.2024)</t>
        </is>
      </c>
      <c r="B12" t="n">
        <v>-329400</v>
      </c>
      <c r="C12" t="inlineStr"/>
    </row>
    <row r="13">
      <c r="A13" t="inlineStr">
        <is>
          <t>Технотранссервис</t>
        </is>
      </c>
      <c r="B13" t="n">
        <v>-210000</v>
      </c>
      <c r="C13" t="inlineStr"/>
    </row>
    <row r="14">
      <c r="A14" t="inlineStr">
        <is>
          <t>ПромПуть (изменен юр.адрес с 28.09)</t>
        </is>
      </c>
      <c r="B14" t="n">
        <v>-188684</v>
      </c>
      <c r="C14" t="inlineStr"/>
    </row>
    <row r="15">
      <c r="A15" t="inlineStr">
        <is>
          <t>ИП Кузьмичев А.Н.</t>
        </is>
      </c>
      <c r="B15" t="n">
        <v>-171494.79</v>
      </c>
      <c r="C15" t="inlineStr"/>
    </row>
    <row r="16">
      <c r="A16" t="inlineStr">
        <is>
          <t>СХ Трейд</t>
        </is>
      </c>
      <c r="B16" t="n">
        <v>-132384</v>
      </c>
      <c r="C16" t="inlineStr"/>
    </row>
    <row r="17">
      <c r="A17" t="inlineStr">
        <is>
          <t>ЖД-РЕЗЕРВ</t>
        </is>
      </c>
      <c r="B17" t="n">
        <v>-68485</v>
      </c>
      <c r="C17" t="inlineStr"/>
    </row>
    <row r="18">
      <c r="A18" t="inlineStr">
        <is>
          <t>СтальРесурс</t>
        </is>
      </c>
      <c r="B18" t="n">
        <v>-51300</v>
      </c>
      <c r="C18" t="inlineStr"/>
    </row>
    <row r="19">
      <c r="A19" t="inlineStr">
        <is>
          <t>КОНТУР</t>
        </is>
      </c>
      <c r="B19" t="n">
        <v>-40000</v>
      </c>
      <c r="C19" t="inlineStr"/>
    </row>
    <row r="20">
      <c r="A20" t="inlineStr">
        <is>
          <t>Промтранс</t>
        </is>
      </c>
      <c r="B20" t="n">
        <v>-39693.29</v>
      </c>
      <c r="C20" t="inlineStr"/>
    </row>
    <row r="21">
      <c r="A21" t="inlineStr">
        <is>
          <t>РЖДС</t>
        </is>
      </c>
      <c r="B21" t="n">
        <v>-30400</v>
      </c>
      <c r="C21" t="inlineStr"/>
    </row>
    <row r="22">
      <c r="A22" t="inlineStr">
        <is>
          <t>АвангарД Плюс</t>
        </is>
      </c>
      <c r="B22" t="n">
        <v>-29200</v>
      </c>
      <c r="C22" t="inlineStr"/>
    </row>
    <row r="23">
      <c r="A23" t="inlineStr">
        <is>
          <t>Матик</t>
        </is>
      </c>
      <c r="B23" t="n">
        <v>-24947.52</v>
      </c>
      <c r="C23" t="inlineStr"/>
    </row>
    <row r="24">
      <c r="A24" t="inlineStr">
        <is>
          <t>АВАНГАРД</t>
        </is>
      </c>
      <c r="B24" t="n">
        <v>-23400</v>
      </c>
      <c r="C24" t="inlineStr"/>
    </row>
    <row r="25">
      <c r="A25" t="inlineStr">
        <is>
          <t>Приоритет Плюс</t>
        </is>
      </c>
      <c r="B25" t="n">
        <v>-16350</v>
      </c>
      <c r="C25" t="inlineStr"/>
    </row>
    <row r="26">
      <c r="A26" t="inlineStr">
        <is>
          <t>БК-Центр</t>
        </is>
      </c>
      <c r="B26" t="n">
        <v>-16000</v>
      </c>
      <c r="C26" t="inlineStr"/>
    </row>
    <row r="27">
      <c r="A27" t="inlineStr">
        <is>
          <t>ИП Ковалев Н.В.</t>
        </is>
      </c>
      <c r="B27" t="n">
        <v>-15275</v>
      </c>
      <c r="C27" t="inlineStr"/>
    </row>
    <row r="28">
      <c r="A28" t="inlineStr">
        <is>
          <t>НекстСтэп</t>
        </is>
      </c>
      <c r="B28" t="n">
        <v>-9822</v>
      </c>
      <c r="C28" t="inlineStr"/>
    </row>
    <row r="29">
      <c r="A29" t="inlineStr">
        <is>
          <t>Стилор</t>
        </is>
      </c>
      <c r="B29" t="n">
        <v>-8284</v>
      </c>
      <c r="C29" t="inlineStr"/>
    </row>
    <row r="30">
      <c r="A30" s="3" t="inlineStr">
        <is>
          <t>Итого Мы должны на 02.03.2026</t>
        </is>
      </c>
      <c r="B30" s="3">
        <f>SUM(B3:B29)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2026-03-28T13:37:45Z</dcterms:created>
  <dcterms:modified xsi:type="dcterms:W3CDTF">2026-03-28T13:37:45Z</dcterms:modified>
</cp:coreProperties>
</file>